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'!$A$1:$D$42</definedName>
  </definedNames>
  <calcPr calcId="162913" refMode="R1C1"/>
</workbook>
</file>

<file path=xl/calcChain.xml><?xml version="1.0" encoding="utf-8"?>
<calcChain xmlns="http://schemas.openxmlformats.org/spreadsheetml/2006/main">
  <c r="D12" i="1" l="1"/>
  <c r="A1" i="1" l="1"/>
  <c r="D17" i="1" l="1"/>
  <c r="C17" i="1"/>
  <c r="D10" i="1"/>
  <c r="D11" i="1"/>
  <c r="D4" i="1"/>
  <c r="D5" i="1"/>
  <c r="A15" i="1"/>
</calcChain>
</file>

<file path=xl/sharedStrings.xml><?xml version="1.0" encoding="utf-8"?>
<sst xmlns="http://schemas.openxmlformats.org/spreadsheetml/2006/main" count="57" uniqueCount="56">
  <si>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</si>
  <si>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</si>
  <si>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</si>
  <si>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</si>
  <si>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</si>
  <si>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</si>
  <si>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</si>
  <si>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01.01.2018</t>
  </si>
  <si>
    <t>Закон Камчатского края от 24.11.2017 № 160 "О краевом бюджете на 2018 год и на плановый период 2019 и 2020 годов"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</si>
  <si>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</si>
  <si>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</si>
  <si>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</si>
  <si>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</si>
  <si>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</si>
  <si>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</si>
  <si>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</si>
  <si>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</si>
  <si>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</si>
  <si>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</si>
  <si>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</si>
  <si>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</si>
  <si>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</si>
  <si>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</si>
  <si>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</si>
  <si>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</si>
  <si>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</si>
  <si>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</si>
  <si>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</si>
  <si>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</si>
  <si>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</si>
  <si>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</si>
  <si>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</si>
  <si>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</si>
  <si>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</si>
  <si>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</si>
  <si>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</si>
  <si>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</si>
  <si>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</si>
  <si>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</si>
  <si>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</si>
  <si>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</si>
  <si>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</si>
  <si>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</si>
  <si>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</si>
  <si>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</si>
  <si>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</si>
  <si>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</si>
  <si>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</si>
  <si>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</si>
  <si>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</si>
  <si>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</si>
  <si>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</si>
  <si>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</si>
  <si>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</si>
  <si>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5</t>
  </si>
  <si>
    <t>от 30.05.2018 № 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</si>
</sst>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right"/>
    </xf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view="pageBreakPreview" zoomScaleNormal="100" zoomScaleSheetLayoutView="100" workbookViewId="0">
      <selection activeCell="D8" sqref="D8"/>
    </sheetView>
  </sheetViews>
  <sheetFormatPr defaultRowHeight="14.85" customHeight="1" x14ac:dyDescent="0.25"/>
  <cols>
    <col min="1" max="1" width="24.7109375" style="4" customWidth="1"/>
    <col min="2" max="2" width="80.140625" style="4" customWidth="1"/>
    <col min="3" max="3" width="20.28515625" style="4" customWidth="1"/>
    <col min="4" max="4" width="18.42578125" style="4" customWidth="1"/>
    <col min="5" max="16384" width="9.140625" style="4"/>
  </cols>
  <sheetData>
    <row r="1" spans="1:4" ht="14.85" customHeight="1" x14ac:dyDescent="0.25">
      <c r="A1" s="8">
        <f>YEAR(Date)</f>
        <v>2018</v>
      </c>
      <c r="D1" s="9" t="s">
        <v>54</v>
      </c>
    </row>
    <row r="2" spans="1:4" ht="14.85" customHeight="1" x14ac:dyDescent="0.25">
      <c r="A2" s="8" t="s">
        <v>7</v>
      </c>
      <c r="D2" s="9" t="s">
        <v>0</v>
      </c>
    </row>
    <row r="3" spans="1:4" ht="14.85" customHeight="1" x14ac:dyDescent="0.25">
      <c r="A3" s="8" t="s">
        <v>8</v>
      </c>
      <c r="D3" s="9" t="s">
        <v>4</v>
      </c>
    </row>
    <row r="4" spans="1:4" ht="14.85" customHeight="1" x14ac:dyDescent="0.25">
      <c r="D4" s="9" t="str">
        <f>CONCATENATE("""О краевом бюджете на ",Year," год")</f>
        <v>"О краевом бюджете на 2018 год</v>
      </c>
    </row>
    <row r="5" spans="1:4" ht="14.85" customHeight="1" x14ac:dyDescent="0.25">
      <c r="D5" s="9" t="str">
        <f>CONCATENATE("и на плановый период ",Year+1," и ",Year+2," годов""")</f>
        <v>и на плановый период 2019 и 2020 годов"</v>
      </c>
    </row>
    <row r="6" spans="1:4" ht="15.75" x14ac:dyDescent="0.25">
      <c r="D6" s="9" t="s">
        <v>55</v>
      </c>
    </row>
    <row r="8" spans="1:4" ht="18.75" x14ac:dyDescent="0.25">
      <c r="D8" s="10" t="s">
        <v>6</v>
      </c>
    </row>
    <row r="9" spans="1:4" ht="14.85" customHeight="1" x14ac:dyDescent="0.25">
      <c r="A9" s="11">
        <v>2015</v>
      </c>
      <c r="B9" s="12"/>
      <c r="D9" s="10" t="s">
        <v>0</v>
      </c>
    </row>
    <row r="10" spans="1:4" ht="14.85" customHeight="1" x14ac:dyDescent="0.25">
      <c r="A10" s="11">
        <v>2015</v>
      </c>
      <c r="B10" s="12"/>
      <c r="D10" s="10" t="str">
        <f>CONCATENATE("''","О краевом бюджете на ",Year," год")</f>
        <v>''О краевом бюджете на 2018 год</v>
      </c>
    </row>
    <row r="11" spans="1:4" ht="14.85" customHeight="1" x14ac:dyDescent="0.25">
      <c r="A11" s="13"/>
      <c r="B11" s="12"/>
      <c r="D11" s="10" t="str">
        <f>CONCATENATE("и на плановый период ",Year+1," и ",Year+2," годов''")</f>
        <v>и на плановый период 2019 и 2020 годов''</v>
      </c>
    </row>
    <row r="12" spans="1:4" ht="14.85" customHeight="1" x14ac:dyDescent="0.25">
      <c r="A12" s="13"/>
      <c r="B12" s="12"/>
      <c r="D12" s="10" t="str">
        <f>MID(Law,24,19)</f>
        <v>от 24.11.2017 № 160</v>
      </c>
    </row>
    <row r="13" spans="1:4" ht="14.85" customHeight="1" x14ac:dyDescent="0.25">
      <c r="A13" s="13"/>
      <c r="B13" s="12"/>
      <c r="D13" s="14"/>
    </row>
    <row r="14" spans="1:4" ht="14.85" customHeight="1" x14ac:dyDescent="0.25">
      <c r="A14" s="13"/>
      <c r="B14" s="12"/>
      <c r="D14" s="14"/>
    </row>
    <row r="15" spans="1:4" ht="18.75" x14ac:dyDescent="0.25">
      <c r="A15" s="22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2019 и 2020 годов</v>
      </c>
      <c r="B15" s="22"/>
      <c r="C15" s="22"/>
      <c r="D15" s="22"/>
    </row>
    <row r="16" spans="1:4" ht="14.85" customHeight="1" x14ac:dyDescent="0.25">
      <c r="A16" s="13"/>
      <c r="B16" s="12"/>
      <c r="D16" s="21" t="s">
        <v>1</v>
      </c>
    </row>
    <row r="17" spans="1:4" ht="33.75" customHeight="1" x14ac:dyDescent="0.25">
      <c r="A17" s="20" t="s">
        <v>2</v>
      </c>
      <c r="B17" s="20" t="s">
        <v>3</v>
      </c>
      <c r="C17" s="20" t="str">
        <f>CONCATENATE("Годовой объем на ",Year+1," год")</f>
        <v>Годовой объем на 2019 год</v>
      </c>
      <c r="D17" s="20" t="str">
        <f>CONCATENATE("Годовой объем на ",Year+2," год")</f>
        <v>Годовой объем на 2020 год</v>
      </c>
    </row>
    <row r="18" spans="1:4" ht="14.85" customHeight="1" x14ac:dyDescent="0.25">
      <c r="A18" s="20">
        <v>1</v>
      </c>
      <c r="B18" s="20">
        <v>2</v>
      </c>
      <c r="C18" s="20">
        <v>3</v>
      </c>
      <c r="D18" s="20">
        <v>4</v>
      </c>
    </row>
    <row r="19" spans="1:4" ht="14.85" customHeight="1" x14ac:dyDescent="0.25">
      <c r="A19" s="5"/>
      <c r="B19" s="6" t="s">
        <v>53</v>
      </c>
      <c r="C19" s="7">
        <v>0</v>
      </c>
      <c r="D19" s="7">
        <v>0</v>
      </c>
    </row>
    <row r="20" spans="1:4" ht="31.5" x14ac:dyDescent="0.25">
      <c r="A20" s="5" t="s">
        <v>9</v>
      </c>
      <c r="B20" s="6" t="s">
        <v>10</v>
      </c>
      <c r="C20" s="7">
        <v>-134372.98000000001</v>
      </c>
      <c r="D20" s="7">
        <v>-163767.07</v>
      </c>
    </row>
    <row r="21" spans="1:4" ht="31.5" x14ac:dyDescent="0.25">
      <c r="A21" s="1" t="s">
        <v>11</v>
      </c>
      <c r="B21" s="2" t="s">
        <v>12</v>
      </c>
      <c r="C21" s="3">
        <v>-134372.98000000001</v>
      </c>
      <c r="D21" s="3">
        <v>-163767.07</v>
      </c>
    </row>
    <row r="22" spans="1:4" ht="31.5" x14ac:dyDescent="0.25">
      <c r="A22" s="1" t="s">
        <v>13</v>
      </c>
      <c r="B22" s="2" t="s">
        <v>14</v>
      </c>
      <c r="C22" s="3">
        <v>4000000</v>
      </c>
      <c r="D22" s="3">
        <v>4000000</v>
      </c>
    </row>
    <row r="23" spans="1:4" ht="47.25" x14ac:dyDescent="0.25">
      <c r="A23" s="1" t="s">
        <v>15</v>
      </c>
      <c r="B23" s="2" t="s">
        <v>16</v>
      </c>
      <c r="C23" s="3">
        <v>4000000</v>
      </c>
      <c r="D23" s="3">
        <v>4000000</v>
      </c>
    </row>
    <row r="24" spans="1:4" ht="31.5" x14ac:dyDescent="0.25">
      <c r="A24" s="1" t="s">
        <v>17</v>
      </c>
      <c r="B24" s="2" t="s">
        <v>18</v>
      </c>
      <c r="C24" s="3">
        <v>-4134372.98</v>
      </c>
      <c r="D24" s="3">
        <v>-4163767.07</v>
      </c>
    </row>
    <row r="25" spans="1:4" ht="47.25" x14ac:dyDescent="0.25">
      <c r="A25" s="1" t="s">
        <v>19</v>
      </c>
      <c r="B25" s="2" t="s">
        <v>20</v>
      </c>
      <c r="C25" s="3">
        <v>-4134372.98</v>
      </c>
      <c r="D25" s="3">
        <v>-4163767.07</v>
      </c>
    </row>
    <row r="26" spans="1:4" ht="15.75" x14ac:dyDescent="0.25">
      <c r="A26" s="5" t="s">
        <v>21</v>
      </c>
      <c r="B26" s="6" t="s">
        <v>22</v>
      </c>
      <c r="C26" s="7">
        <v>0</v>
      </c>
      <c r="D26" s="7">
        <v>0</v>
      </c>
    </row>
    <row r="27" spans="1:4" ht="15.75" x14ac:dyDescent="0.25">
      <c r="A27" s="1" t="s">
        <v>23</v>
      </c>
      <c r="B27" s="2" t="s">
        <v>24</v>
      </c>
      <c r="C27" s="3">
        <v>-66000430.037540004</v>
      </c>
      <c r="D27" s="3">
        <v>-69194282.820480004</v>
      </c>
    </row>
    <row r="28" spans="1:4" ht="15.75" x14ac:dyDescent="0.25">
      <c r="A28" s="1" t="s">
        <v>25</v>
      </c>
      <c r="B28" s="2" t="s">
        <v>26</v>
      </c>
      <c r="C28" s="3">
        <v>-66000430.037540004</v>
      </c>
      <c r="D28" s="3">
        <v>-69194282.820480004</v>
      </c>
    </row>
    <row r="29" spans="1:4" ht="15.75" x14ac:dyDescent="0.25">
      <c r="A29" s="1" t="s">
        <v>27</v>
      </c>
      <c r="B29" s="2" t="s">
        <v>28</v>
      </c>
      <c r="C29" s="3">
        <v>-66000430.037540004</v>
      </c>
      <c r="D29" s="3">
        <v>-69194282.820480004</v>
      </c>
    </row>
    <row r="30" spans="1:4" ht="31.5" x14ac:dyDescent="0.25">
      <c r="A30" s="1" t="s">
        <v>29</v>
      </c>
      <c r="B30" s="2" t="s">
        <v>30</v>
      </c>
      <c r="C30" s="3">
        <v>-66000430.037540004</v>
      </c>
      <c r="D30" s="3">
        <v>-69194282.820480004</v>
      </c>
    </row>
    <row r="31" spans="1:4" ht="15.75" x14ac:dyDescent="0.25">
      <c r="A31" s="1" t="s">
        <v>31</v>
      </c>
      <c r="B31" s="2" t="s">
        <v>32</v>
      </c>
      <c r="C31" s="3">
        <v>66000430.037540004</v>
      </c>
      <c r="D31" s="3">
        <v>69194282.820480004</v>
      </c>
    </row>
    <row r="32" spans="1:4" ht="15.75" x14ac:dyDescent="0.25">
      <c r="A32" s="1" t="s">
        <v>33</v>
      </c>
      <c r="B32" s="2" t="s">
        <v>34</v>
      </c>
      <c r="C32" s="3">
        <v>66000430.037540004</v>
      </c>
      <c r="D32" s="3">
        <v>69194282.820480004</v>
      </c>
    </row>
    <row r="33" spans="1:4" ht="15.75" x14ac:dyDescent="0.25">
      <c r="A33" s="1" t="s">
        <v>35</v>
      </c>
      <c r="B33" s="2" t="s">
        <v>36</v>
      </c>
      <c r="C33" s="3">
        <v>66000430.037540004</v>
      </c>
      <c r="D33" s="3">
        <v>69194282.820480004</v>
      </c>
    </row>
    <row r="34" spans="1:4" ht="31.5" x14ac:dyDescent="0.25">
      <c r="A34" s="1" t="s">
        <v>37</v>
      </c>
      <c r="B34" s="2" t="s">
        <v>38</v>
      </c>
      <c r="C34" s="3">
        <v>66000430.037540004</v>
      </c>
      <c r="D34" s="3">
        <v>69194282.820480004</v>
      </c>
    </row>
    <row r="35" spans="1:4" ht="15.75" x14ac:dyDescent="0.25">
      <c r="A35" s="5" t="s">
        <v>39</v>
      </c>
      <c r="B35" s="6" t="s">
        <v>40</v>
      </c>
      <c r="C35" s="7">
        <v>134372.98000000001</v>
      </c>
      <c r="D35" s="7">
        <v>163767.07</v>
      </c>
    </row>
    <row r="36" spans="1:4" ht="31.5" x14ac:dyDescent="0.25">
      <c r="A36" s="1" t="s">
        <v>41</v>
      </c>
      <c r="B36" s="2" t="s">
        <v>42</v>
      </c>
      <c r="C36" s="3">
        <v>-1000000</v>
      </c>
      <c r="D36" s="3">
        <v>-1000000</v>
      </c>
    </row>
    <row r="37" spans="1:4" ht="31.5" x14ac:dyDescent="0.25">
      <c r="A37" s="1" t="s">
        <v>43</v>
      </c>
      <c r="B37" s="2" t="s">
        <v>44</v>
      </c>
      <c r="C37" s="3">
        <v>-1000000</v>
      </c>
      <c r="D37" s="3">
        <v>-1000000</v>
      </c>
    </row>
    <row r="38" spans="1:4" ht="31.5" x14ac:dyDescent="0.25">
      <c r="A38" s="1" t="s">
        <v>45</v>
      </c>
      <c r="B38" s="2" t="s">
        <v>46</v>
      </c>
      <c r="C38" s="3">
        <v>-1000000</v>
      </c>
      <c r="D38" s="3">
        <v>-1000000</v>
      </c>
    </row>
    <row r="39" spans="1:4" ht="31.5" x14ac:dyDescent="0.25">
      <c r="A39" s="1" t="s">
        <v>47</v>
      </c>
      <c r="B39" s="2" t="s">
        <v>48</v>
      </c>
      <c r="C39" s="3">
        <v>1134372.98</v>
      </c>
      <c r="D39" s="3">
        <v>1163767.07</v>
      </c>
    </row>
    <row r="40" spans="1:4" ht="31.5" x14ac:dyDescent="0.25">
      <c r="A40" s="1" t="s">
        <v>49</v>
      </c>
      <c r="B40" s="2" t="s">
        <v>50</v>
      </c>
      <c r="C40" s="3">
        <v>1134372.98</v>
      </c>
      <c r="D40" s="3">
        <v>1163767.07</v>
      </c>
    </row>
    <row r="41" spans="1:4" ht="31.5" x14ac:dyDescent="0.25">
      <c r="A41" s="17" t="s">
        <v>51</v>
      </c>
      <c r="B41" s="18" t="s">
        <v>52</v>
      </c>
      <c r="C41" s="19">
        <v>1134372.98</v>
      </c>
      <c r="D41" s="19">
        <v>1163767.07</v>
      </c>
    </row>
    <row r="42" spans="1:4" ht="15.75" x14ac:dyDescent="0.25">
      <c r="A42" s="15"/>
      <c r="D42" s="16" t="s">
        <v>5</v>
      </c>
    </row>
    <row r="43" spans="1:4" ht="15.75" x14ac:dyDescent="0.25"/>
  </sheetData>
  <mergeCells count="1">
    <mergeCell ref="A15:D15"/>
  </mergeCells>
  <pageMargins left="1.1811023622047245" right="0.39370078740157483" top="0.74803149606299213" bottom="0.74803149606299213" header="0.31496062992125984" footer="0.31496062992125984"/>
  <pageSetup paperSize="9" scale="5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2018-05-30T21:32:55Z</dcterms:modified>
</cp:coreProperties>
</file>